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1753A557-571B-4D3C-8D0B-90EB16F63A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5" r:id="rId1"/>
  </sheets>
  <calcPr calcId="191029"/>
</workbook>
</file>

<file path=xl/calcChain.xml><?xml version="1.0" encoding="utf-8"?>
<calcChain xmlns="http://schemas.openxmlformats.org/spreadsheetml/2006/main">
  <c r="F17" i="5" l="1"/>
  <c r="D34" i="5"/>
  <c r="E34" i="5"/>
  <c r="C34" i="5"/>
  <c r="D31" i="5"/>
  <c r="E31" i="5"/>
  <c r="C31" i="5"/>
  <c r="D25" i="5"/>
  <c r="E25" i="5"/>
  <c r="F25" i="5"/>
  <c r="I25" i="5" s="1"/>
  <c r="C25" i="5"/>
  <c r="D17" i="5"/>
  <c r="E17" i="5"/>
  <c r="G17" i="5"/>
  <c r="C17" i="5"/>
  <c r="I6" i="5"/>
  <c r="I7" i="5"/>
  <c r="I8" i="5"/>
  <c r="I9" i="5"/>
  <c r="I10" i="5"/>
  <c r="I11" i="5"/>
  <c r="I12" i="5"/>
  <c r="I13" i="5"/>
  <c r="I14" i="5"/>
  <c r="I15" i="5"/>
  <c r="I16" i="5"/>
  <c r="I18" i="5"/>
  <c r="I19" i="5"/>
  <c r="I20" i="5"/>
  <c r="I21" i="5"/>
  <c r="I22" i="5"/>
  <c r="I23" i="5"/>
  <c r="I24" i="5"/>
  <c r="I26" i="5"/>
  <c r="I27" i="5"/>
  <c r="I28" i="5"/>
  <c r="I29" i="5"/>
  <c r="I30" i="5"/>
  <c r="I32" i="5"/>
  <c r="I33" i="5"/>
  <c r="I5" i="5"/>
  <c r="H6" i="5"/>
  <c r="H7" i="5"/>
  <c r="H8" i="5"/>
  <c r="H9" i="5"/>
  <c r="H10" i="5"/>
  <c r="H11" i="5"/>
  <c r="H12" i="5"/>
  <c r="H13" i="5"/>
  <c r="H14" i="5"/>
  <c r="H15" i="5"/>
  <c r="H16" i="5"/>
  <c r="H18" i="5"/>
  <c r="H20" i="5"/>
  <c r="H21" i="5"/>
  <c r="H22" i="5"/>
  <c r="H23" i="5"/>
  <c r="H26" i="5"/>
  <c r="H27" i="5"/>
  <c r="H28" i="5"/>
  <c r="H29" i="5"/>
  <c r="H30" i="5"/>
  <c r="H32" i="5"/>
  <c r="H33" i="5"/>
  <c r="H5" i="5"/>
  <c r="F31" i="5" l="1"/>
  <c r="I31" i="5" s="1"/>
  <c r="H25" i="5"/>
  <c r="I17" i="5"/>
  <c r="H17" i="5"/>
  <c r="H31" i="5" l="1"/>
  <c r="F34" i="5"/>
  <c r="I34" i="5" s="1"/>
  <c r="H34" i="5" l="1"/>
</calcChain>
</file>

<file path=xl/sharedStrings.xml><?xml version="1.0" encoding="utf-8"?>
<sst xmlns="http://schemas.openxmlformats.org/spreadsheetml/2006/main" count="47" uniqueCount="42">
  <si>
    <t>Sl No.</t>
  </si>
  <si>
    <t>Total Advance</t>
  </si>
  <si>
    <t>Priority Sector Advance (PSA)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</si>
  <si>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</si>
  <si>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</si>
  <si>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</si>
  <si>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</si>
  <si>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</si>
  <si>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</si>
  <si>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</si>
  <si>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</si>
  <si>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</si>
  <si>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</si>
  <si>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</si>
  <si>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AXIS</t>
  </si>
  <si>
    <t>HDFC</t>
  </si>
  <si>
    <t>IDBI</t>
  </si>
  <si>
    <t>INDUS</t>
  </si>
  <si>
    <t>NESFB</t>
  </si>
  <si>
    <t>YES</t>
  </si>
  <si>
    <t>RIDF</t>
  </si>
  <si>
    <t>APRB</t>
  </si>
  <si>
    <t>APSCB</t>
  </si>
  <si>
    <t>(Amount in Rs. Lakhs)</t>
  </si>
  <si>
    <t>Non Priority Sector Advance</t>
  </si>
  <si>
    <t>Weaker Sector Advance (WSA)</t>
  </si>
  <si>
    <t>PSA to Tot. Adv (%)</t>
  </si>
  <si>
    <t>WSA to PSA (%)</t>
  </si>
  <si>
    <t>WSA to Tot. Adv (%)</t>
  </si>
  <si>
    <t>Total</t>
  </si>
  <si>
    <t>RRB</t>
  </si>
  <si>
    <t>Grand</t>
  </si>
  <si>
    <t>SBI</t>
  </si>
  <si>
    <t>ICICI</t>
  </si>
  <si>
    <t>All Banks</t>
  </si>
  <si>
    <t>BAND</t>
  </si>
  <si>
    <t>Small FB</t>
  </si>
  <si>
    <t>Pub</t>
  </si>
  <si>
    <t>Priv</t>
  </si>
  <si>
    <t>Segregation of Advances in Arunachal Pradesh as on date 30-06-2023</t>
  </si>
  <si>
    <t>BankName</t>
  </si>
  <si>
    <t>NEDFI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</si>
</sst>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23">
    <xf numFmtId="0" fontId="0" fillId="0" borderId="0" xfId="0"/>
    <xf numFmtId="2" fontId="0" fillId="0" borderId="0" xfId="0" applyNumberFormat="1"/>
    <xf numFmtId="2" fontId="1" fillId="0" borderId="10" xfId="0" applyNumberFormat="1" applyFont="1" applyBorder="1" applyAlignment="1">
      <alignment wrapText="1"/>
    </xf>
    <xf numFmtId="0" fontId="1" fillId="0" borderId="10" xfId="0" applyFont="1" applyBorder="1" applyAlignment="1">
      <alignment wrapText="1"/>
    </xf>
    <xf numFmtId="2" fontId="1" fillId="33" borderId="10" xfId="0" applyNumberFormat="1" applyFont="1" applyFill="1" applyBorder="1" applyAlignment="1">
      <alignment wrapText="1"/>
    </xf>
    <xf numFmtId="0" fontId="0" fillId="0" borderId="10" xfId="0" applyBorder="1" applyAlignment="1">
      <alignment wrapText="1"/>
    </xf>
    <xf numFmtId="2" fontId="0" fillId="0" borderId="10" xfId="0" applyNumberFormat="1" applyBorder="1" applyAlignment="1">
      <alignment wrapText="1"/>
    </xf>
    <xf numFmtId="2" fontId="0" fillId="0" borderId="10" xfId="0" applyNumberFormat="1" applyBorder="1" applyAlignment="1">
      <alignment horizontal="right" wrapText="1"/>
    </xf>
    <xf numFmtId="2" fontId="0" fillId="33" borderId="10" xfId="0" applyNumberFormat="1" applyFill="1" applyBorder="1" applyAlignment="1">
      <alignment wrapText="1"/>
    </xf>
    <xf numFmtId="2" fontId="0" fillId="33" borderId="10" xfId="0" applyNumberFormat="1" applyFill="1" applyBorder="1" applyAlignment="1">
      <alignment horizontal="right" wrapText="1"/>
    </xf>
    <xf numFmtId="0" fontId="0" fillId="33" borderId="10" xfId="0" applyFill="1" applyBorder="1" applyAlignment="1">
      <alignment wrapText="1"/>
    </xf>
    <xf numFmtId="0" fontId="1" fillId="0" borderId="10" xfId="0" applyFont="1" applyBorder="1"/>
    <xf numFmtId="2" fontId="1" fillId="0" borderId="10" xfId="0" applyNumberFormat="1" applyFont="1" applyBorder="1"/>
    <xf numFmtId="0" fontId="1" fillId="0" borderId="11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33" borderId="0" xfId="0" applyFill="1"/>
    <xf numFmtId="0" fontId="20" fillId="33" borderId="0" xfId="0" applyFont="1" applyFill="1" applyAlignment="1">
      <alignment horizontal="center" vertical="center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cel Built-in Normal" xfId="2" xr:uid="{C6D319B7-1F25-4736-B09D-084554511B5B}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1" xfId="1" xr:uid="{50B2013E-3025-4542-8BD1-E6D280C95145}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A02F-8BB6-4472-AB67-E1339182BCFC}">
  <sheetPr>
    <tabColor theme="0"/>
  </sheetPr>
  <dimension ref="A1:I34"/>
  <sheetViews>
    <sheetView tabSelected="1" topLeftCell="A11" workbookViewId="0">
      <selection activeCell="O27" sqref="O27"/>
    </sheetView>
  </sheetViews>
  <sheetFormatPr defaultRowHeight="14.4" x14ac:dyDescent="0.3"/>
  <cols>
    <col min="1" max="1" width="8.33203125" customWidth="1"/>
    <col min="2" max="2" width="6.33203125" customWidth="1"/>
    <col min="3" max="3" width="9.5546875" style="1" bestFit="1" customWidth="1"/>
    <col min="4" max="4" width="10.21875" style="1" bestFit="1" customWidth="1"/>
    <col min="5" max="5" width="10" style="1" bestFit="1" customWidth="1"/>
    <col min="6" max="6" width="9.5546875" style="1" bestFit="1" customWidth="1"/>
    <col min="7" max="7" width="8.33203125" style="1" customWidth="1"/>
    <col min="8" max="9" width="10.5546875" style="1" bestFit="1" customWidth="1"/>
    <col min="13" max="13" width="9" customWidth="1"/>
  </cols>
  <sheetData>
    <row r="1" spans="1:9" ht="19.2" customHeight="1" x14ac:dyDescent="0.3">
      <c r="A1" s="16">
        <v>10</v>
      </c>
      <c r="B1" s="16"/>
      <c r="C1" s="16"/>
      <c r="D1" s="16"/>
      <c r="E1" s="16"/>
      <c r="F1" s="16"/>
      <c r="G1" s="16"/>
      <c r="H1" s="16"/>
      <c r="I1" s="16"/>
    </row>
    <row r="2" spans="1:9" ht="25.2" customHeight="1" x14ac:dyDescent="0.3">
      <c r="A2" s="17" t="s">
        <v>39</v>
      </c>
      <c r="B2" s="18"/>
      <c r="C2" s="18"/>
      <c r="D2" s="18"/>
      <c r="E2" s="18"/>
      <c r="F2" s="18"/>
      <c r="G2" s="18"/>
      <c r="H2" s="18"/>
      <c r="I2" s="19"/>
    </row>
    <row r="3" spans="1:9" ht="18" customHeight="1" x14ac:dyDescent="0.3">
      <c r="A3" s="20" t="s">
        <v>23</v>
      </c>
      <c r="B3" s="21"/>
      <c r="C3" s="21"/>
      <c r="D3" s="21"/>
      <c r="E3" s="21"/>
      <c r="F3" s="21"/>
      <c r="G3" s="21"/>
      <c r="H3" s="21"/>
      <c r="I3" s="22"/>
    </row>
    <row r="4" spans="1:9" ht="57.6" x14ac:dyDescent="0.3">
      <c r="A4" s="13" t="s">
        <v>0</v>
      </c>
      <c r="B4" s="13" t="s">
        <v>40</v>
      </c>
      <c r="C4" s="14" t="s">
        <v>2</v>
      </c>
      <c r="D4" s="14" t="s">
        <v>24</v>
      </c>
      <c r="E4" s="14" t="s">
        <v>1</v>
      </c>
      <c r="F4" s="14" t="s">
        <v>25</v>
      </c>
      <c r="G4" s="14" t="s">
        <v>26</v>
      </c>
      <c r="H4" s="14" t="s">
        <v>27</v>
      </c>
      <c r="I4" s="14" t="s">
        <v>28</v>
      </c>
    </row>
    <row r="5" spans="1:9" x14ac:dyDescent="0.3">
      <c r="A5" s="5">
        <v>1</v>
      </c>
      <c r="B5" s="5" t="s">
        <v>3</v>
      </c>
      <c r="C5" s="6">
        <v>31739.34</v>
      </c>
      <c r="D5" s="6">
        <v>18484</v>
      </c>
      <c r="E5" s="7">
        <v>50223.47</v>
      </c>
      <c r="F5" s="6">
        <v>2653.28</v>
      </c>
      <c r="G5" s="6">
        <v>63.2</v>
      </c>
      <c r="H5" s="6">
        <f>F5/C5*100</f>
        <v>8.3595941188443117</v>
      </c>
      <c r="I5" s="8">
        <f>F5/E5*100</f>
        <v>5.2829483904636616</v>
      </c>
    </row>
    <row r="6" spans="1:9" x14ac:dyDescent="0.3">
      <c r="A6" s="5">
        <v>2</v>
      </c>
      <c r="B6" s="5" t="s">
        <v>4</v>
      </c>
      <c r="C6" s="6">
        <v>5335.37</v>
      </c>
      <c r="D6" s="6">
        <v>2875</v>
      </c>
      <c r="E6" s="7">
        <v>8210</v>
      </c>
      <c r="F6" s="6">
        <v>693.23</v>
      </c>
      <c r="G6" s="6">
        <v>64.989999999999995</v>
      </c>
      <c r="H6" s="6">
        <f t="shared" ref="H6:H34" si="0">F6/C6*100</f>
        <v>12.99310075964741</v>
      </c>
      <c r="I6" s="8">
        <f t="shared" ref="I6:I34" si="1">F6/E6*100</f>
        <v>8.4437271619975647</v>
      </c>
    </row>
    <row r="7" spans="1:9" x14ac:dyDescent="0.3">
      <c r="A7" s="5">
        <v>3</v>
      </c>
      <c r="B7" s="5" t="s">
        <v>5</v>
      </c>
      <c r="C7" s="6">
        <v>3719.31</v>
      </c>
      <c r="D7" s="6">
        <v>2131</v>
      </c>
      <c r="E7" s="7">
        <v>5849.95</v>
      </c>
      <c r="F7" s="6">
        <v>242.82</v>
      </c>
      <c r="G7" s="6">
        <v>63.58</v>
      </c>
      <c r="H7" s="6">
        <f t="shared" si="0"/>
        <v>6.5286303104608114</v>
      </c>
      <c r="I7" s="8">
        <f t="shared" si="1"/>
        <v>4.1508047077325445</v>
      </c>
    </row>
    <row r="8" spans="1:9" s="15" customFormat="1" x14ac:dyDescent="0.3">
      <c r="A8" s="10">
        <v>4</v>
      </c>
      <c r="B8" s="10" t="s">
        <v>6</v>
      </c>
      <c r="C8" s="8">
        <v>13005.53</v>
      </c>
      <c r="D8" s="8">
        <v>7129</v>
      </c>
      <c r="E8" s="9">
        <v>20134.18</v>
      </c>
      <c r="F8" s="8">
        <v>2065</v>
      </c>
      <c r="G8" s="8">
        <v>64.59</v>
      </c>
      <c r="H8" s="8">
        <f t="shared" si="0"/>
        <v>15.877861186741333</v>
      </c>
      <c r="I8" s="8">
        <f t="shared" si="1"/>
        <v>10.25619121315097</v>
      </c>
    </row>
    <row r="9" spans="1:9" x14ac:dyDescent="0.3">
      <c r="A9" s="5">
        <v>5</v>
      </c>
      <c r="B9" s="5" t="s">
        <v>7</v>
      </c>
      <c r="C9" s="6">
        <v>4822.72</v>
      </c>
      <c r="D9" s="6">
        <v>2580</v>
      </c>
      <c r="E9" s="7">
        <v>7403.09</v>
      </c>
      <c r="F9" s="8">
        <v>2484.19</v>
      </c>
      <c r="G9" s="6">
        <v>65.14</v>
      </c>
      <c r="H9" s="6">
        <f t="shared" si="0"/>
        <v>51.51014365337403</v>
      </c>
      <c r="I9" s="8">
        <f t="shared" si="1"/>
        <v>33.556123186399198</v>
      </c>
    </row>
    <row r="10" spans="1:9" x14ac:dyDescent="0.3">
      <c r="A10" s="5">
        <v>6</v>
      </c>
      <c r="B10" s="5" t="s">
        <v>8</v>
      </c>
      <c r="C10" s="6">
        <v>9951.7099999999991</v>
      </c>
      <c r="D10" s="6">
        <v>5462</v>
      </c>
      <c r="E10" s="7">
        <v>15413.38</v>
      </c>
      <c r="F10" s="6">
        <v>5053.6499999999996</v>
      </c>
      <c r="G10" s="6">
        <v>64.569999999999993</v>
      </c>
      <c r="H10" s="6">
        <f t="shared" si="0"/>
        <v>50.7817249497825</v>
      </c>
      <c r="I10" s="8">
        <f t="shared" si="1"/>
        <v>32.787422356420201</v>
      </c>
    </row>
    <row r="11" spans="1:9" s="15" customFormat="1" x14ac:dyDescent="0.3">
      <c r="A11" s="10">
        <v>7</v>
      </c>
      <c r="B11" s="10" t="s">
        <v>9</v>
      </c>
      <c r="C11" s="8">
        <v>1487.87</v>
      </c>
      <c r="D11" s="8">
        <v>83</v>
      </c>
      <c r="E11" s="9">
        <v>1570.88</v>
      </c>
      <c r="F11" s="8">
        <v>96.57</v>
      </c>
      <c r="G11" s="8">
        <v>94.72</v>
      </c>
      <c r="H11" s="8">
        <f t="shared" si="0"/>
        <v>6.4904864000215072</v>
      </c>
      <c r="I11" s="8">
        <f t="shared" si="1"/>
        <v>6.1475096761051127</v>
      </c>
    </row>
    <row r="12" spans="1:9" x14ac:dyDescent="0.3">
      <c r="A12" s="5">
        <v>8</v>
      </c>
      <c r="B12" s="5" t="s">
        <v>10</v>
      </c>
      <c r="C12" s="6">
        <v>16038.31</v>
      </c>
      <c r="D12" s="8">
        <v>6106</v>
      </c>
      <c r="E12" s="9">
        <v>22144.36</v>
      </c>
      <c r="F12" s="8">
        <v>7311.87</v>
      </c>
      <c r="G12" s="8">
        <v>72.430000000000007</v>
      </c>
      <c r="H12" s="6">
        <f t="shared" si="0"/>
        <v>45.590027877002001</v>
      </c>
      <c r="I12" s="8">
        <f t="shared" si="1"/>
        <v>33.019107348327061</v>
      </c>
    </row>
    <row r="13" spans="1:9" x14ac:dyDescent="0.3">
      <c r="A13" s="5">
        <v>9</v>
      </c>
      <c r="B13" s="5" t="s">
        <v>11</v>
      </c>
      <c r="C13" s="6">
        <v>1042.68</v>
      </c>
      <c r="D13" s="8">
        <v>417</v>
      </c>
      <c r="E13" s="9">
        <v>1459.51</v>
      </c>
      <c r="F13" s="8">
        <v>267.66000000000003</v>
      </c>
      <c r="G13" s="8">
        <v>71.44</v>
      </c>
      <c r="H13" s="6">
        <f t="shared" si="0"/>
        <v>25.670387846702731</v>
      </c>
      <c r="I13" s="8">
        <f t="shared" si="1"/>
        <v>18.339031592794843</v>
      </c>
    </row>
    <row r="14" spans="1:9" x14ac:dyDescent="0.3">
      <c r="A14" s="5">
        <v>10</v>
      </c>
      <c r="B14" s="5" t="s">
        <v>32</v>
      </c>
      <c r="C14" s="6">
        <v>90354.83</v>
      </c>
      <c r="D14" s="6">
        <v>445985</v>
      </c>
      <c r="E14" s="7">
        <v>536339.52</v>
      </c>
      <c r="F14" s="6">
        <v>71116.87</v>
      </c>
      <c r="G14" s="6">
        <v>16.850000000000001</v>
      </c>
      <c r="H14" s="6">
        <f t="shared" si="0"/>
        <v>78.708432078285128</v>
      </c>
      <c r="I14" s="8">
        <f t="shared" si="1"/>
        <v>13.25967364851279</v>
      </c>
    </row>
    <row r="15" spans="1:9" x14ac:dyDescent="0.3">
      <c r="A15" s="5">
        <v>11</v>
      </c>
      <c r="B15" s="5" t="s">
        <v>12</v>
      </c>
      <c r="C15" s="6">
        <v>7110.33</v>
      </c>
      <c r="D15" s="6">
        <v>1788</v>
      </c>
      <c r="E15" s="7">
        <v>8898.48</v>
      </c>
      <c r="F15" s="6">
        <v>1551.14</v>
      </c>
      <c r="G15" s="6">
        <v>79.900000000000006</v>
      </c>
      <c r="H15" s="6">
        <f t="shared" si="0"/>
        <v>21.815302524636692</v>
      </c>
      <c r="I15" s="8">
        <f t="shared" si="1"/>
        <v>17.43151639381108</v>
      </c>
    </row>
    <row r="16" spans="1:9" x14ac:dyDescent="0.3">
      <c r="A16" s="5">
        <v>12</v>
      </c>
      <c r="B16" s="10" t="s">
        <v>13</v>
      </c>
      <c r="C16" s="6">
        <v>1072.8399999999999</v>
      </c>
      <c r="D16" s="6">
        <v>877</v>
      </c>
      <c r="E16" s="7">
        <v>1949.91</v>
      </c>
      <c r="F16" s="8">
        <v>226.76</v>
      </c>
      <c r="G16" s="6">
        <v>55.02</v>
      </c>
      <c r="H16" s="6">
        <f t="shared" si="0"/>
        <v>21.136422952164349</v>
      </c>
      <c r="I16" s="8">
        <f t="shared" si="1"/>
        <v>11.629254683549496</v>
      </c>
    </row>
    <row r="17" spans="1:9" x14ac:dyDescent="0.3">
      <c r="A17" s="3" t="s">
        <v>37</v>
      </c>
      <c r="B17" s="3" t="s">
        <v>29</v>
      </c>
      <c r="C17" s="2">
        <f>SUM(C5:C16)</f>
        <v>185680.83999999997</v>
      </c>
      <c r="D17" s="2">
        <f t="shared" ref="D17:G17" si="2">SUM(D5:D16)</f>
        <v>493917</v>
      </c>
      <c r="E17" s="2">
        <f t="shared" si="2"/>
        <v>679596.7300000001</v>
      </c>
      <c r="F17" s="2">
        <f>SUM(F5:F16)</f>
        <v>93763.04</v>
      </c>
      <c r="G17" s="2">
        <f t="shared" si="2"/>
        <v>776.43000000000006</v>
      </c>
      <c r="H17" s="2">
        <f t="shared" si="0"/>
        <v>50.49688486975824</v>
      </c>
      <c r="I17" s="4">
        <f t="shared" si="1"/>
        <v>13.796864502276222</v>
      </c>
    </row>
    <row r="18" spans="1:9" x14ac:dyDescent="0.3">
      <c r="A18" s="5">
        <v>1</v>
      </c>
      <c r="B18" s="5" t="s">
        <v>14</v>
      </c>
      <c r="C18" s="6">
        <v>2272.38</v>
      </c>
      <c r="D18" s="6">
        <v>8966</v>
      </c>
      <c r="E18" s="7">
        <v>11238.56</v>
      </c>
      <c r="F18" s="6">
        <v>1447.69</v>
      </c>
      <c r="G18" s="6">
        <v>20.22</v>
      </c>
      <c r="H18" s="6">
        <f t="shared" si="0"/>
        <v>63.708094596854401</v>
      </c>
      <c r="I18" s="8">
        <f t="shared" si="1"/>
        <v>12.881454563573982</v>
      </c>
    </row>
    <row r="19" spans="1:9" x14ac:dyDescent="0.3">
      <c r="A19" s="5">
        <v>2</v>
      </c>
      <c r="B19" s="5" t="s">
        <v>35</v>
      </c>
      <c r="C19" s="6">
        <v>0</v>
      </c>
      <c r="D19" s="6">
        <v>11</v>
      </c>
      <c r="E19" s="7">
        <v>10.95</v>
      </c>
      <c r="F19" s="6">
        <v>10.95</v>
      </c>
      <c r="G19" s="6">
        <v>0</v>
      </c>
      <c r="H19" s="6">
        <v>0</v>
      </c>
      <c r="I19" s="8">
        <f t="shared" si="1"/>
        <v>100</v>
      </c>
    </row>
    <row r="20" spans="1:9" x14ac:dyDescent="0.3">
      <c r="A20" s="5">
        <v>3</v>
      </c>
      <c r="B20" s="5" t="s">
        <v>15</v>
      </c>
      <c r="C20" s="6">
        <v>2832.82</v>
      </c>
      <c r="D20" s="6">
        <v>24647</v>
      </c>
      <c r="E20" s="7">
        <v>27479.57</v>
      </c>
      <c r="F20" s="6">
        <v>674.62</v>
      </c>
      <c r="G20" s="6">
        <v>10.31</v>
      </c>
      <c r="H20" s="6">
        <f t="shared" si="0"/>
        <v>23.814432261845088</v>
      </c>
      <c r="I20" s="6">
        <f t="shared" si="1"/>
        <v>2.4549874688723294</v>
      </c>
    </row>
    <row r="21" spans="1:9" ht="17.399999999999999" customHeight="1" x14ac:dyDescent="0.3">
      <c r="A21" s="5">
        <v>4</v>
      </c>
      <c r="B21" s="5" t="s">
        <v>33</v>
      </c>
      <c r="C21" s="6">
        <v>1596.39</v>
      </c>
      <c r="D21" s="6">
        <v>24644</v>
      </c>
      <c r="E21" s="7">
        <v>26240.58</v>
      </c>
      <c r="F21" s="6">
        <v>178.17</v>
      </c>
      <c r="G21" s="6">
        <v>6.08</v>
      </c>
      <c r="H21" s="6">
        <f t="shared" si="0"/>
        <v>11.160806569823162</v>
      </c>
      <c r="I21" s="6">
        <f t="shared" si="1"/>
        <v>0.67898651630413653</v>
      </c>
    </row>
    <row r="22" spans="1:9" s="15" customFormat="1" x14ac:dyDescent="0.3">
      <c r="A22" s="10">
        <v>5</v>
      </c>
      <c r="B22" s="10" t="s">
        <v>16</v>
      </c>
      <c r="C22" s="8">
        <v>2076.71</v>
      </c>
      <c r="D22" s="8">
        <v>2029</v>
      </c>
      <c r="E22" s="9">
        <v>4105.3599999999997</v>
      </c>
      <c r="F22" s="8">
        <v>551.21</v>
      </c>
      <c r="G22" s="8">
        <v>50.59</v>
      </c>
      <c r="H22" s="8">
        <f t="shared" si="0"/>
        <v>26.542463800915872</v>
      </c>
      <c r="I22" s="8">
        <f t="shared" si="1"/>
        <v>13.426593526511684</v>
      </c>
    </row>
    <row r="23" spans="1:9" x14ac:dyDescent="0.3">
      <c r="A23" s="5">
        <v>6</v>
      </c>
      <c r="B23" s="5" t="s">
        <v>17</v>
      </c>
      <c r="C23" s="6">
        <v>2743.37</v>
      </c>
      <c r="D23" s="6">
        <v>14599</v>
      </c>
      <c r="E23" s="7">
        <v>17342.46</v>
      </c>
      <c r="F23" s="6">
        <v>574.72</v>
      </c>
      <c r="G23" s="6">
        <v>15.82</v>
      </c>
      <c r="H23" s="6">
        <f t="shared" si="0"/>
        <v>20.949416228944695</v>
      </c>
      <c r="I23" s="6">
        <f t="shared" si="1"/>
        <v>3.3139473869335725</v>
      </c>
    </row>
    <row r="24" spans="1:9" x14ac:dyDescent="0.3">
      <c r="A24" s="5">
        <v>7</v>
      </c>
      <c r="B24" s="5" t="s">
        <v>19</v>
      </c>
      <c r="C24" s="6">
        <v>0</v>
      </c>
      <c r="D24" s="6">
        <v>4289</v>
      </c>
      <c r="E24" s="7">
        <v>4289.49</v>
      </c>
      <c r="F24" s="6">
        <v>0</v>
      </c>
      <c r="G24" s="6">
        <v>0</v>
      </c>
      <c r="H24" s="6">
        <v>0</v>
      </c>
      <c r="I24" s="6">
        <f t="shared" si="1"/>
        <v>0</v>
      </c>
    </row>
    <row r="25" spans="1:9" x14ac:dyDescent="0.3">
      <c r="A25" s="3" t="s">
        <v>38</v>
      </c>
      <c r="B25" s="3" t="s">
        <v>29</v>
      </c>
      <c r="C25" s="2">
        <f>SUM(C18:C24)</f>
        <v>11521.670000000002</v>
      </c>
      <c r="D25" s="2">
        <f t="shared" ref="D25:F25" si="3">SUM(D18:D24)</f>
        <v>79185</v>
      </c>
      <c r="E25" s="2">
        <f t="shared" si="3"/>
        <v>90706.970000000016</v>
      </c>
      <c r="F25" s="2">
        <f t="shared" si="3"/>
        <v>3437.3600000000006</v>
      </c>
      <c r="G25" s="2">
        <v>12.7</v>
      </c>
      <c r="H25" s="2">
        <f t="shared" si="0"/>
        <v>29.83386956925515</v>
      </c>
      <c r="I25" s="2">
        <f t="shared" si="1"/>
        <v>3.7895213565175863</v>
      </c>
    </row>
    <row r="26" spans="1:9" x14ac:dyDescent="0.3">
      <c r="A26" s="5">
        <v>1</v>
      </c>
      <c r="B26" s="5" t="s">
        <v>18</v>
      </c>
      <c r="C26" s="6">
        <v>3040.66</v>
      </c>
      <c r="D26" s="6">
        <v>209</v>
      </c>
      <c r="E26" s="6">
        <v>3249.5</v>
      </c>
      <c r="F26" s="6">
        <v>210.02</v>
      </c>
      <c r="G26" s="6">
        <v>93.57</v>
      </c>
      <c r="H26" s="6">
        <f t="shared" si="0"/>
        <v>6.9070530740036702</v>
      </c>
      <c r="I26" s="6">
        <f t="shared" si="1"/>
        <v>6.4631481766425605</v>
      </c>
    </row>
    <row r="27" spans="1:9" x14ac:dyDescent="0.3">
      <c r="A27" s="3" t="s">
        <v>36</v>
      </c>
      <c r="B27" s="3" t="s">
        <v>29</v>
      </c>
      <c r="C27" s="2">
        <v>3040.66</v>
      </c>
      <c r="D27" s="2">
        <v>209</v>
      </c>
      <c r="E27" s="2">
        <v>3249.5</v>
      </c>
      <c r="F27" s="2">
        <v>210.02</v>
      </c>
      <c r="G27" s="2">
        <v>93.57</v>
      </c>
      <c r="H27" s="2">
        <f t="shared" si="0"/>
        <v>6.9070530740036702</v>
      </c>
      <c r="I27" s="2">
        <f t="shared" si="1"/>
        <v>6.4631481766425605</v>
      </c>
    </row>
    <row r="28" spans="1:9" x14ac:dyDescent="0.3">
      <c r="A28" s="5">
        <v>1</v>
      </c>
      <c r="B28" s="5" t="s">
        <v>21</v>
      </c>
      <c r="C28" s="6">
        <v>14868.36</v>
      </c>
      <c r="D28" s="6">
        <v>23249</v>
      </c>
      <c r="E28" s="6">
        <v>38117.15</v>
      </c>
      <c r="F28" s="6">
        <v>4438.29</v>
      </c>
      <c r="G28" s="6">
        <v>39.01</v>
      </c>
      <c r="H28" s="6">
        <f t="shared" si="0"/>
        <v>29.850568589945357</v>
      </c>
      <c r="I28" s="6">
        <f t="shared" si="1"/>
        <v>11.643813873807458</v>
      </c>
    </row>
    <row r="29" spans="1:9" x14ac:dyDescent="0.3">
      <c r="A29" s="3" t="s">
        <v>30</v>
      </c>
      <c r="B29" s="3" t="s">
        <v>29</v>
      </c>
      <c r="C29" s="2">
        <v>14868.36</v>
      </c>
      <c r="D29" s="2">
        <v>23249</v>
      </c>
      <c r="E29" s="2">
        <v>38117.15</v>
      </c>
      <c r="F29" s="2">
        <v>4438.29</v>
      </c>
      <c r="G29" s="2">
        <v>39.01</v>
      </c>
      <c r="H29" s="2">
        <f t="shared" si="0"/>
        <v>29.850568589945357</v>
      </c>
      <c r="I29" s="2">
        <f t="shared" si="1"/>
        <v>11.643813873807458</v>
      </c>
    </row>
    <row r="30" spans="1:9" x14ac:dyDescent="0.3">
      <c r="A30" s="5">
        <v>1</v>
      </c>
      <c r="B30" s="5" t="s">
        <v>22</v>
      </c>
      <c r="C30" s="6">
        <v>14325.24</v>
      </c>
      <c r="D30" s="6">
        <v>20400</v>
      </c>
      <c r="E30" s="6">
        <v>34725.43</v>
      </c>
      <c r="F30" s="6">
        <v>0</v>
      </c>
      <c r="G30" s="6">
        <v>41.25</v>
      </c>
      <c r="H30" s="6">
        <f t="shared" si="0"/>
        <v>0</v>
      </c>
      <c r="I30" s="6">
        <f t="shared" si="1"/>
        <v>0</v>
      </c>
    </row>
    <row r="31" spans="1:9" ht="16.8" customHeight="1" x14ac:dyDescent="0.3">
      <c r="A31" s="3" t="s">
        <v>34</v>
      </c>
      <c r="B31" s="3" t="s">
        <v>29</v>
      </c>
      <c r="C31" s="4">
        <f>C17+C25+C27+C29+C30</f>
        <v>229436.76999999996</v>
      </c>
      <c r="D31" s="4">
        <f t="shared" ref="D31:F31" si="4">D17+D25+D27+D29+D30</f>
        <v>616960</v>
      </c>
      <c r="E31" s="4">
        <f t="shared" si="4"/>
        <v>846395.78000000014</v>
      </c>
      <c r="F31" s="2">
        <f t="shared" si="4"/>
        <v>101848.70999999999</v>
      </c>
      <c r="G31" s="2">
        <v>27.11</v>
      </c>
      <c r="H31" s="2">
        <f t="shared" si="0"/>
        <v>44.390753060200424</v>
      </c>
      <c r="I31" s="2">
        <f t="shared" si="1"/>
        <v>12.03322516565477</v>
      </c>
    </row>
    <row r="32" spans="1:9" ht="16.8" customHeight="1" x14ac:dyDescent="0.3">
      <c r="A32" s="5">
        <v>1</v>
      </c>
      <c r="B32" s="5" t="s">
        <v>41</v>
      </c>
      <c r="C32" s="6">
        <v>7244.6</v>
      </c>
      <c r="D32" s="6">
        <v>0</v>
      </c>
      <c r="E32" s="6">
        <v>7244.6</v>
      </c>
      <c r="F32" s="6">
        <v>0</v>
      </c>
      <c r="G32" s="6">
        <v>100</v>
      </c>
      <c r="H32" s="6">
        <f t="shared" si="0"/>
        <v>0</v>
      </c>
      <c r="I32" s="6">
        <f t="shared" si="1"/>
        <v>0</v>
      </c>
    </row>
    <row r="33" spans="1:9" x14ac:dyDescent="0.3">
      <c r="A33" s="5">
        <v>1</v>
      </c>
      <c r="B33" s="5" t="s">
        <v>20</v>
      </c>
      <c r="C33" s="6">
        <v>127799.4</v>
      </c>
      <c r="D33" s="6">
        <v>0</v>
      </c>
      <c r="E33" s="6">
        <v>127799.4</v>
      </c>
      <c r="F33" s="6">
        <v>0</v>
      </c>
      <c r="G33" s="6">
        <v>100</v>
      </c>
      <c r="H33" s="6">
        <f t="shared" si="0"/>
        <v>0</v>
      </c>
      <c r="I33" s="6">
        <f t="shared" si="1"/>
        <v>0</v>
      </c>
    </row>
    <row r="34" spans="1:9" x14ac:dyDescent="0.3">
      <c r="A34" s="11" t="s">
        <v>31</v>
      </c>
      <c r="B34" s="11" t="s">
        <v>29</v>
      </c>
      <c r="C34" s="12">
        <f>C31+C32+C33</f>
        <v>364480.76999999996</v>
      </c>
      <c r="D34" s="12">
        <f t="shared" ref="D34:F34" si="5">D31+D32+D33</f>
        <v>616960</v>
      </c>
      <c r="E34" s="12">
        <f t="shared" si="5"/>
        <v>981439.78000000014</v>
      </c>
      <c r="F34" s="12">
        <f t="shared" si="5"/>
        <v>101848.70999999999</v>
      </c>
      <c r="G34" s="12">
        <v>37.14</v>
      </c>
      <c r="H34" s="12">
        <f t="shared" si="0"/>
        <v>27.943507143051743</v>
      </c>
      <c r="I34" s="12">
        <f>F34/E34*100</f>
        <v>10.377479298831762</v>
      </c>
    </row>
  </sheetData>
  <mergeCells count="3">
    <mergeCell ref="A1:I1"/>
    <mergeCell ref="A2:I2"/>
    <mergeCell ref="A3:I3"/>
  </mergeCells>
  <pageMargins left="1.05" right="0.25" top="0.75" bottom="0.75" header="0.3" footer="0.3"/>
  <pageSetup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2023-09-04T09:07:02Z</cp:lastPrinted>
  <dcterms:created xsi:type="dcterms:W3CDTF">2020-09-17T13:13:34Z</dcterms:created>
  <dcterms:modified xsi:type="dcterms:W3CDTF">2023-09-04T09:07:18Z</dcterms:modified>
</cp:coreProperties>
</file>